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xeal\OneDrive\Desktop\Trabajo UDD 2025-2026\Templeton\migracion\figuras en excel\"/>
    </mc:Choice>
  </mc:AlternateContent>
  <xr:revisionPtr revIDLastSave="0" documentId="8_{832BE053-2BAF-405F-9442-74F1A41E4F4F}" xr6:coauthVersionLast="47" xr6:coauthVersionMax="47" xr10:uidLastSave="{00000000-0000-0000-0000-000000000000}"/>
  <bookViews>
    <workbookView xWindow="-108" yWindow="-108" windowWidth="23256" windowHeight="12456" xr2:uid="{18267217-3AF6-4679-B15B-F5506B0C35D6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" l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  <c r="K6" i="1"/>
  <c r="J6" i="1"/>
  <c r="K5" i="1"/>
  <c r="J5" i="1"/>
  <c r="K4" i="1"/>
  <c r="J4" i="1"/>
  <c r="K3" i="1"/>
  <c r="J3" i="1"/>
  <c r="K2" i="1"/>
  <c r="J2" i="1"/>
</calcChain>
</file>

<file path=xl/sharedStrings.xml><?xml version="1.0" encoding="utf-8"?>
<sst xmlns="http://schemas.openxmlformats.org/spreadsheetml/2006/main" count="18" uniqueCount="18">
  <si>
    <t>pais</t>
  </si>
  <si>
    <t>mig2018</t>
  </si>
  <si>
    <t>mig2023</t>
  </si>
  <si>
    <t>Venezuela</t>
  </si>
  <si>
    <t>Perú</t>
  </si>
  <si>
    <t>Colombia</t>
  </si>
  <si>
    <t>Haití</t>
  </si>
  <si>
    <t>Bolivia</t>
  </si>
  <si>
    <t>Argentina</t>
  </si>
  <si>
    <t>Ecuador</t>
  </si>
  <si>
    <t>R. Dominicana</t>
  </si>
  <si>
    <t>Cuba</t>
  </si>
  <si>
    <t>Brasil</t>
  </si>
  <si>
    <t>España</t>
  </si>
  <si>
    <t>China</t>
  </si>
  <si>
    <t>Estados Unidos</t>
  </si>
  <si>
    <t>mig total 2018</t>
  </si>
  <si>
    <t>mig total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</si>
</sst>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1" applyNumberFormat="1" applyFont="1"/>
    <xf numFmtId="0" fontId="0" fillId="0" borderId="0" xfId="1" applyNumberFormat="1" applyFont="1"/>
    <xf numFmtId="0" fontId="0" fillId="0" borderId="0" xfId="0" applyAlignment="1">
      <alignment horizontal="center"/>
    </xf>
    <xf numFmtId="9" fontId="0" fillId="0" borderId="0" xfId="1" applyFont="1"/>
    <xf numFmtId="9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2018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'[1]origenes migracion'!$G$2:$G$14</c:f>
              <c:strCache>
                <c:ptCount val="13"/>
                <c:pt idx="0">
                  <c:v>Venezuela</c:v>
                </c:pt>
                <c:pt idx="1">
                  <c:v>Perú</c:v>
                </c:pt>
                <c:pt idx="2">
                  <c:v>Colombia</c:v>
                </c:pt>
                <c:pt idx="3">
                  <c:v>Haití</c:v>
                </c:pt>
                <c:pt idx="4">
                  <c:v>Bolivia</c:v>
                </c:pt>
                <c:pt idx="5">
                  <c:v>Argentina</c:v>
                </c:pt>
                <c:pt idx="6">
                  <c:v>Ecuador</c:v>
                </c:pt>
                <c:pt idx="7">
                  <c:v>R. Dominicana</c:v>
                </c:pt>
                <c:pt idx="8">
                  <c:v>Cuba</c:v>
                </c:pt>
                <c:pt idx="9">
                  <c:v>Brasil</c:v>
                </c:pt>
                <c:pt idx="10">
                  <c:v>España</c:v>
                </c:pt>
                <c:pt idx="11">
                  <c:v>China</c:v>
                </c:pt>
                <c:pt idx="12">
                  <c:v>Estados Unidos</c:v>
                </c:pt>
              </c:strCache>
            </c:strRef>
          </c:cat>
          <c:val>
            <c:numRef>
              <c:f>'[1]origenes migracion'!$H$2:$H$14</c:f>
              <c:numCache>
                <c:formatCode>General</c:formatCode>
                <c:ptCount val="13"/>
                <c:pt idx="0">
                  <c:v>344506</c:v>
                </c:pt>
                <c:pt idx="1">
                  <c:v>228143</c:v>
                </c:pt>
                <c:pt idx="2">
                  <c:v>153752</c:v>
                </c:pt>
                <c:pt idx="3">
                  <c:v>179851</c:v>
                </c:pt>
                <c:pt idx="4">
                  <c:v>110594</c:v>
                </c:pt>
                <c:pt idx="5">
                  <c:v>74116</c:v>
                </c:pt>
                <c:pt idx="6">
                  <c:v>37658</c:v>
                </c:pt>
                <c:pt idx="7">
                  <c:v>17933</c:v>
                </c:pt>
                <c:pt idx="8">
                  <c:v>15782</c:v>
                </c:pt>
                <c:pt idx="9">
                  <c:v>17509</c:v>
                </c:pt>
                <c:pt idx="10">
                  <c:v>18490</c:v>
                </c:pt>
                <c:pt idx="11">
                  <c:v>13429</c:v>
                </c:pt>
                <c:pt idx="12">
                  <c:v>14570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7-45E0-812B-6438E7EB8211}"/>
            </c:ext>
          </c:extLst>
        </c:ser>
        <c:ser>
          <c:idx val="1"/>
          <c:order val="1"/>
          <c:tx>
            <c:v>2023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'[1]origenes migracion'!$G$2:$G$14</c:f>
              <c:strCache>
                <c:ptCount val="13"/>
                <c:pt idx="0">
                  <c:v>Venezuela</c:v>
                </c:pt>
                <c:pt idx="1">
                  <c:v>Perú</c:v>
                </c:pt>
                <c:pt idx="2">
                  <c:v>Colombia</c:v>
                </c:pt>
                <c:pt idx="3">
                  <c:v>Haití</c:v>
                </c:pt>
                <c:pt idx="4">
                  <c:v>Bolivia</c:v>
                </c:pt>
                <c:pt idx="5">
                  <c:v>Argentina</c:v>
                </c:pt>
                <c:pt idx="6">
                  <c:v>Ecuador</c:v>
                </c:pt>
                <c:pt idx="7">
                  <c:v>R. Dominicana</c:v>
                </c:pt>
                <c:pt idx="8">
                  <c:v>Cuba</c:v>
                </c:pt>
                <c:pt idx="9">
                  <c:v>Brasil</c:v>
                </c:pt>
                <c:pt idx="10">
                  <c:v>España</c:v>
                </c:pt>
                <c:pt idx="11">
                  <c:v>China</c:v>
                </c:pt>
                <c:pt idx="12">
                  <c:v>Estados Unidos</c:v>
                </c:pt>
              </c:strCache>
            </c:strRef>
          </c:cat>
          <c:val>
            <c:numRef>
              <c:f>'[1]origenes migracion'!$I$2:$I$14</c:f>
              <c:numCache>
                <c:formatCode>General</c:formatCode>
                <c:ptCount val="13"/>
                <c:pt idx="0">
                  <c:v>728586</c:v>
                </c:pt>
                <c:pt idx="1">
                  <c:v>260785</c:v>
                </c:pt>
                <c:pt idx="2">
                  <c:v>209946</c:v>
                </c:pt>
                <c:pt idx="3">
                  <c:v>188131</c:v>
                </c:pt>
                <c:pt idx="4">
                  <c:v>180266</c:v>
                </c:pt>
                <c:pt idx="5">
                  <c:v>83265</c:v>
                </c:pt>
                <c:pt idx="6">
                  <c:v>50460</c:v>
                </c:pt>
                <c:pt idx="7">
                  <c:v>22836</c:v>
                </c:pt>
                <c:pt idx="8">
                  <c:v>21305</c:v>
                </c:pt>
                <c:pt idx="9">
                  <c:v>21272</c:v>
                </c:pt>
                <c:pt idx="10">
                  <c:v>19854</c:v>
                </c:pt>
                <c:pt idx="11">
                  <c:v>15143</c:v>
                </c:pt>
                <c:pt idx="12">
                  <c:v>14783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7-45E0-812B-6438E7EB8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59999"/>
        <c:axId val="15957599"/>
      </c:barChart>
      <c:catAx>
        <c:axId val="15959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57599"/>
        <c:crosses val="autoZero"/>
        <c:auto val="1"/>
        <c:lblAlgn val="ctr"/>
        <c:lblOffset val="100"/>
        <c:noMultiLvlLbl val="0"/>
      </c:catAx>
      <c:valAx>
        <c:axId val="15957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Población inmigrante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59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175260</xdr:rowOff>
    </xdr:from>
    <xdr:to>
      <xdr:col>2</xdr:col>
      <xdr:colOff>594360</xdr:colOff>
      <xdr:row>33</xdr:row>
      <xdr:rowOff>22092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808E3E-4FB1-4EA0-810E-F58F3C9E0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58140"/>
          <a:ext cx="1813560" cy="5698992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2</xdr:row>
      <xdr:rowOff>0</xdr:rowOff>
    </xdr:from>
    <xdr:to>
      <xdr:col>6</xdr:col>
      <xdr:colOff>22861</xdr:colOff>
      <xdr:row>43</xdr:row>
      <xdr:rowOff>75352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1C8C144-DEEE-443B-B6B7-533B07691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8801" y="365760"/>
          <a:ext cx="1851660" cy="7573432"/>
        </a:xfrm>
        <a:prstGeom prst="rect">
          <a:avLst/>
        </a:prstGeom>
      </xdr:spPr>
    </xdr:pic>
    <xdr:clientData/>
  </xdr:twoCellAnchor>
  <xdr:twoCellAnchor>
    <xdr:from>
      <xdr:col>7</xdr:col>
      <xdr:colOff>313508</xdr:colOff>
      <xdr:row>19</xdr:row>
      <xdr:rowOff>121920</xdr:rowOff>
    </xdr:from>
    <xdr:to>
      <xdr:col>15</xdr:col>
      <xdr:colOff>8708</xdr:colOff>
      <xdr:row>34</xdr:row>
      <xdr:rowOff>121920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6C39DA5-AAEB-4094-9914-FCF90A3F42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xeal\OneDrive\Desktop\Trabajo%20UDD%202025-2026\Templeton\migracion\figuras%20en%20excel\figura%205%206%20y%20tabla%202.xlsx" TargetMode="External"/><Relationship Id="rId1" Type="http://schemas.openxmlformats.org/officeDocument/2006/relationships/externalLinkPath" Target="figura%205%206%20y%20tabla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volucion migracion"/>
      <sheetName val="origenes migracion"/>
      <sheetName val="politicas residencias"/>
      <sheetName val="migracion regional"/>
    </sheetNames>
    <sheetDataSet>
      <sheetData sheetId="0"/>
      <sheetData sheetId="1">
        <row r="2">
          <cell r="G2" t="str">
            <v>Venezuela</v>
          </cell>
          <cell r="H2">
            <v>344506</v>
          </cell>
          <cell r="I2">
            <v>728586</v>
          </cell>
        </row>
        <row r="3">
          <cell r="G3" t="str">
            <v>Perú</v>
          </cell>
          <cell r="H3">
            <v>228143</v>
          </cell>
          <cell r="I3">
            <v>260785</v>
          </cell>
        </row>
        <row r="4">
          <cell r="G4" t="str">
            <v>Colombia</v>
          </cell>
          <cell r="H4">
            <v>153752</v>
          </cell>
          <cell r="I4">
            <v>209946</v>
          </cell>
        </row>
        <row r="5">
          <cell r="G5" t="str">
            <v>Haití</v>
          </cell>
          <cell r="H5">
            <v>179851</v>
          </cell>
          <cell r="I5">
            <v>188131</v>
          </cell>
        </row>
        <row r="6">
          <cell r="G6" t="str">
            <v>Bolivia</v>
          </cell>
          <cell r="H6">
            <v>110594</v>
          </cell>
          <cell r="I6">
            <v>180266</v>
          </cell>
        </row>
        <row r="7">
          <cell r="G7" t="str">
            <v>Argentina</v>
          </cell>
          <cell r="H7">
            <v>74116</v>
          </cell>
          <cell r="I7">
            <v>83265</v>
          </cell>
        </row>
        <row r="8">
          <cell r="G8" t="str">
            <v>Ecuador</v>
          </cell>
          <cell r="H8">
            <v>37658</v>
          </cell>
          <cell r="I8">
            <v>50460</v>
          </cell>
        </row>
        <row r="9">
          <cell r="G9" t="str">
            <v>R. Dominicana</v>
          </cell>
          <cell r="H9">
            <v>17933</v>
          </cell>
          <cell r="I9">
            <v>22836</v>
          </cell>
        </row>
        <row r="10">
          <cell r="G10" t="str">
            <v>Cuba</v>
          </cell>
          <cell r="H10">
            <v>15782</v>
          </cell>
          <cell r="I10">
            <v>21305</v>
          </cell>
        </row>
        <row r="11">
          <cell r="G11" t="str">
            <v>Brasil</v>
          </cell>
          <cell r="H11">
            <v>17509</v>
          </cell>
          <cell r="I11">
            <v>21272</v>
          </cell>
        </row>
        <row r="12">
          <cell r="G12" t="str">
            <v>España</v>
          </cell>
          <cell r="H12">
            <v>18490</v>
          </cell>
          <cell r="I12">
            <v>19854</v>
          </cell>
        </row>
        <row r="13">
          <cell r="G13" t="str">
            <v>China</v>
          </cell>
          <cell r="H13">
            <v>13429</v>
          </cell>
          <cell r="I13">
            <v>15143</v>
          </cell>
        </row>
        <row r="14">
          <cell r="G14" t="str">
            <v>Estados Unidos</v>
          </cell>
          <cell r="H14">
            <v>14570</v>
          </cell>
          <cell r="I14">
            <v>14783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F2387-DF39-4BEA-AC61-29EF2E134690}">
  <dimension ref="A1:K19"/>
  <sheetViews>
    <sheetView tabSelected="1" workbookViewId="0">
      <selection activeCell="K5" sqref="K5"/>
    </sheetView>
  </sheetViews>
  <sheetFormatPr defaultRowHeight="14.4" x14ac:dyDescent="0.3"/>
  <sheetData>
    <row r="1" spans="1:11" x14ac:dyDescent="0.3">
      <c r="G1" s="1" t="s">
        <v>0</v>
      </c>
      <c r="H1" t="s">
        <v>1</v>
      </c>
      <c r="I1" t="s">
        <v>2</v>
      </c>
      <c r="J1" s="2">
        <v>2018</v>
      </c>
      <c r="K1" s="2">
        <v>2023</v>
      </c>
    </row>
    <row r="2" spans="1:11" x14ac:dyDescent="0.3">
      <c r="A2" s="3">
        <v>2023</v>
      </c>
      <c r="B2" s="3"/>
      <c r="C2" s="3"/>
      <c r="D2" s="3">
        <v>2018</v>
      </c>
      <c r="E2" s="3"/>
      <c r="F2" s="3"/>
      <c r="G2" s="1" t="s">
        <v>3</v>
      </c>
      <c r="H2">
        <v>344506</v>
      </c>
      <c r="I2">
        <v>728586</v>
      </c>
      <c r="J2" s="4">
        <f>H2/$H$18</f>
        <v>0.26361374869056264</v>
      </c>
      <c r="K2" s="4">
        <f>I2/$H$19</f>
        <v>0.37975213999081614</v>
      </c>
    </row>
    <row r="3" spans="1:11" x14ac:dyDescent="0.3">
      <c r="G3" s="1" t="s">
        <v>4</v>
      </c>
      <c r="H3">
        <v>228143</v>
      </c>
      <c r="I3">
        <v>260785</v>
      </c>
      <c r="J3" s="4">
        <f t="shared" ref="J3:J14" si="0">H3/$H$18</f>
        <v>0.17457353853782237</v>
      </c>
      <c r="K3" s="4">
        <f t="shared" ref="K3:K14" si="1">I3/$H$19</f>
        <v>0.13592583693277799</v>
      </c>
    </row>
    <row r="4" spans="1:11" x14ac:dyDescent="0.3">
      <c r="G4" s="1" t="s">
        <v>5</v>
      </c>
      <c r="H4">
        <v>153752</v>
      </c>
      <c r="I4">
        <v>209946</v>
      </c>
      <c r="J4" s="4">
        <f t="shared" si="0"/>
        <v>0.11765002957472841</v>
      </c>
      <c r="K4" s="4">
        <f t="shared" si="1"/>
        <v>0.10942763487427962</v>
      </c>
    </row>
    <row r="5" spans="1:11" x14ac:dyDescent="0.3">
      <c r="G5" s="1" t="s">
        <v>6</v>
      </c>
      <c r="H5">
        <v>179851</v>
      </c>
      <c r="I5">
        <v>188131</v>
      </c>
      <c r="J5" s="4">
        <f t="shared" si="0"/>
        <v>0.13762081448725533</v>
      </c>
      <c r="K5" s="4">
        <f t="shared" si="1"/>
        <v>9.8057264137126204E-2</v>
      </c>
    </row>
    <row r="6" spans="1:11" x14ac:dyDescent="0.3">
      <c r="G6" s="1" t="s">
        <v>7</v>
      </c>
      <c r="H6">
        <v>110594</v>
      </c>
      <c r="I6">
        <v>180266</v>
      </c>
      <c r="J6" s="4">
        <f t="shared" si="0"/>
        <v>8.4625808905168812E-2</v>
      </c>
      <c r="K6" s="4">
        <f t="shared" si="1"/>
        <v>9.395788454291526E-2</v>
      </c>
    </row>
    <row r="7" spans="1:11" x14ac:dyDescent="0.3">
      <c r="G7" s="1" t="s">
        <v>8</v>
      </c>
      <c r="H7">
        <v>74116</v>
      </c>
      <c r="I7">
        <v>83265</v>
      </c>
      <c r="J7" s="4">
        <f t="shared" si="0"/>
        <v>5.6713080753164648E-2</v>
      </c>
      <c r="K7" s="4">
        <f t="shared" si="1"/>
        <v>4.3399217026315773E-2</v>
      </c>
    </row>
    <row r="8" spans="1:11" x14ac:dyDescent="0.3">
      <c r="G8" s="1" t="s">
        <v>9</v>
      </c>
      <c r="H8">
        <v>37658</v>
      </c>
      <c r="I8">
        <v>50460</v>
      </c>
      <c r="J8" s="4">
        <f t="shared" si="0"/>
        <v>2.8815656470973533E-2</v>
      </c>
      <c r="K8" s="4">
        <f t="shared" si="1"/>
        <v>2.6300660435331701E-2</v>
      </c>
    </row>
    <row r="9" spans="1:11" x14ac:dyDescent="0.3">
      <c r="G9" s="1" t="s">
        <v>10</v>
      </c>
      <c r="H9">
        <v>17933</v>
      </c>
      <c r="I9">
        <v>22836</v>
      </c>
      <c r="J9" s="4">
        <f t="shared" si="0"/>
        <v>1.3722214867862561E-2</v>
      </c>
      <c r="K9" s="4">
        <f t="shared" si="1"/>
        <v>1.1902534318296368E-2</v>
      </c>
    </row>
    <row r="10" spans="1:11" x14ac:dyDescent="0.3">
      <c r="G10" s="1" t="s">
        <v>11</v>
      </c>
      <c r="H10">
        <v>15782</v>
      </c>
      <c r="I10">
        <v>21305</v>
      </c>
      <c r="J10" s="4">
        <f t="shared" si="0"/>
        <v>1.207628366947008E-2</v>
      </c>
      <c r="K10" s="4">
        <f t="shared" si="1"/>
        <v>1.110454955558347E-2</v>
      </c>
    </row>
    <row r="11" spans="1:11" x14ac:dyDescent="0.3">
      <c r="G11" s="1" t="s">
        <v>12</v>
      </c>
      <c r="H11">
        <v>17509</v>
      </c>
      <c r="I11">
        <v>21272</v>
      </c>
      <c r="J11" s="4">
        <f t="shared" si="0"/>
        <v>1.3397772827826109E-2</v>
      </c>
      <c r="K11" s="4">
        <f t="shared" si="1"/>
        <v>1.1087349361481886E-2</v>
      </c>
    </row>
    <row r="12" spans="1:11" x14ac:dyDescent="0.3">
      <c r="G12" s="1" t="s">
        <v>13</v>
      </c>
      <c r="H12">
        <v>18490</v>
      </c>
      <c r="I12">
        <v>19854</v>
      </c>
      <c r="J12" s="4">
        <f t="shared" si="0"/>
        <v>1.4148427642155733E-2</v>
      </c>
      <c r="K12" s="4">
        <f t="shared" si="1"/>
        <v>1.0348262233116837E-2</v>
      </c>
    </row>
    <row r="13" spans="1:11" x14ac:dyDescent="0.3">
      <c r="G13" s="1" t="s">
        <v>14</v>
      </c>
      <c r="H13">
        <v>13429</v>
      </c>
      <c r="I13">
        <v>15143</v>
      </c>
      <c r="J13" s="4">
        <f t="shared" si="0"/>
        <v>1.0275783385965893E-2</v>
      </c>
      <c r="K13" s="4">
        <f t="shared" si="1"/>
        <v>7.8928042206149011E-3</v>
      </c>
    </row>
    <row r="14" spans="1:11" x14ac:dyDescent="0.3">
      <c r="G14" s="1" t="s">
        <v>15</v>
      </c>
      <c r="H14">
        <v>14570</v>
      </c>
      <c r="I14">
        <v>14783</v>
      </c>
      <c r="J14" s="4">
        <f t="shared" si="0"/>
        <v>1.114886915879984E-2</v>
      </c>
      <c r="K14" s="4">
        <f t="shared" si="1"/>
        <v>7.7051657395067093E-3</v>
      </c>
    </row>
    <row r="15" spans="1:11" x14ac:dyDescent="0.3">
      <c r="J15" s="5">
        <f>SUM(J2:J11)</f>
        <v>0.90280894878483431</v>
      </c>
      <c r="K15" s="5">
        <f>SUM(K2:K11)</f>
        <v>0.92091507117492466</v>
      </c>
    </row>
    <row r="18" spans="7:8" x14ac:dyDescent="0.3">
      <c r="G18" t="s">
        <v>16</v>
      </c>
      <c r="H18">
        <v>1306859</v>
      </c>
    </row>
    <row r="19" spans="7:8" x14ac:dyDescent="0.3">
      <c r="G19" t="s">
        <v>17</v>
      </c>
      <c r="H19">
        <v>1918583</v>
      </c>
    </row>
  </sheetData>
  <mergeCells count="2">
    <mergeCell ref="A2:C2"/>
    <mergeCell ref="D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Exequiel Cáceres</dc:creator>
  <cp:lastModifiedBy>Exequiel Cáceres</cp:lastModifiedBy>
  <dcterms:created xsi:type="dcterms:W3CDTF">2025-08-14T18:08:50Z</dcterms:created>
  <dcterms:modified xsi:type="dcterms:W3CDTF">2025-08-14T18:09:00Z</dcterms:modified>
</cp:coreProperties>
</file>